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hamematakan'!$A$1:$E$47</definedName>
    <definedName name="_xlnm.Print_Area" localSheetId="0">'Ekamutneri hamematakan'!$A$1:$E$39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7"/>
  <c r="C13"/>
  <c r="E12" l="1"/>
  <c r="E11" i="26"/>
  <c r="E10"/>
  <c r="D6"/>
  <c r="C6"/>
  <c r="E46" i="27"/>
  <c r="E45"/>
  <c r="D44"/>
  <c r="D43" s="1"/>
  <c r="C44"/>
  <c r="C43" s="1"/>
  <c r="E42"/>
  <c r="E41"/>
  <c r="E40"/>
  <c r="E39"/>
  <c r="D38"/>
  <c r="C38"/>
  <c r="E37"/>
  <c r="E36"/>
  <c r="E35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1"/>
  <c r="E10"/>
  <c r="E9"/>
  <c r="E8"/>
  <c r="D7"/>
  <c r="C7"/>
  <c r="E6"/>
  <c r="E38" i="26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D18"/>
  <c r="D12" s="1"/>
  <c r="C18"/>
  <c r="C12" s="1"/>
  <c r="E17"/>
  <c r="E16"/>
  <c r="E15"/>
  <c r="E14"/>
  <c r="E13"/>
  <c r="E9"/>
  <c r="E8"/>
  <c r="E7"/>
  <c r="D14" i="27" l="1"/>
  <c r="D47" s="1"/>
  <c r="C14"/>
  <c r="E12" i="26"/>
  <c r="E20" i="27"/>
  <c r="E38"/>
  <c r="E44"/>
  <c r="C39" i="26"/>
  <c r="E18"/>
  <c r="D39"/>
  <c r="E6"/>
  <c r="E7" i="27"/>
  <c r="E14" l="1"/>
  <c r="C47"/>
  <c r="E39" i="26"/>
  <c r="E43" i="27"/>
  <c r="E47" l="1"/>
  <c r="E13"/>
</calcChain>
</file>

<file path=xl/sharedStrings.xml><?xml version="1.0" encoding="utf-8"?>
<sst xmlns="http://schemas.openxmlformats.org/spreadsheetml/2006/main" count="102" uniqueCount="66">
  <si>
    <t>հ/հ</t>
  </si>
  <si>
    <t>շահութահարկի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</si>
  <si>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</si>
  <si>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</si>
  <si>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</si>
  <si>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</si>
  <si>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</si>
  <si>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</si>
  <si>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</si>
  <si>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</si>
  <si>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</si>
  <si>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</si>
  <si>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</si>
  <si>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</si>
  <si>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</si>
  <si>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</si>
  <si>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</si>
  <si>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</si>
  <si>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</si>
  <si>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</si>
  <si>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</si>
  <si>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</si>
  <si>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</si>
  <si>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</si>
  <si>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</si>
  <si>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</si>
  <si>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</si>
  <si>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</si>
  <si>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</si>
  <si>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</si>
  <si>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</si>
  <si>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</si>
  <si>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</si>
  <si>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</si>
  <si>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</si>
  <si>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</si>
  <si>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</si>
  <si>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</si>
  <si>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</si>
  <si>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</si>
  <si>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</si>
  <si>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</si>
  <si>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</si>
  <si>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</si>
  <si>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</si>
  <si>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</si>
  <si>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</si>
  <si>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</si>
  <si>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</si>
  <si>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</si>
  <si>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</si>
  <si>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</si>
  <si>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</si>
  <si>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</si>
  <si>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</si>
  <si>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</si>
  <si>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</si>
  <si>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</si>
  <si>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</si>
  <si>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</si>
  <si>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</si>
  <si>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</si>
  <si>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</si>
  <si>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</si>
  <si>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 xml:space="preserve">« Թիվ 104 հիմնական դպրոց » ՊՈԱԿ-ի </t>
  </si>
  <si>
    <t>ջրի սուպսիդիա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</si>
</sst>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1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view="pageBreakPreview" topLeftCell="A19" zoomScaleSheetLayoutView="100" workbookViewId="0">
      <selection activeCell="G8" sqref="G8"/>
    </sheetView>
  </sheetViews>
  <sheetFormatPr defaultRowHeight="13.5"/>
  <cols>
    <col min="1" max="1" width="4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48" t="s">
        <v>53</v>
      </c>
      <c r="B1" s="48"/>
      <c r="C1" s="48"/>
      <c r="D1" s="48"/>
      <c r="E1" s="48"/>
    </row>
    <row r="2" spans="1:8" s="2" customFormat="1" ht="25.5" customHeight="1">
      <c r="A2" s="49" t="s">
        <v>64</v>
      </c>
      <c r="B2" s="49"/>
      <c r="C2" s="49"/>
      <c r="D2" s="49"/>
      <c r="E2" s="49"/>
      <c r="F2" s="20"/>
      <c r="G2" s="20"/>
    </row>
    <row r="3" spans="1:8" ht="44.25" customHeight="1">
      <c r="A3" s="50" t="s">
        <v>49</v>
      </c>
      <c r="B3" s="50"/>
      <c r="C3" s="50"/>
      <c r="D3" s="50"/>
      <c r="E3" s="50"/>
      <c r="F3" s="21"/>
      <c r="G3" s="21"/>
      <c r="H3" s="21"/>
    </row>
    <row r="4" spans="1:8">
      <c r="E4" s="5" t="s">
        <v>2</v>
      </c>
    </row>
    <row r="5" spans="1:8" s="2" customFormat="1" ht="64.5" customHeight="1">
      <c r="A5" s="22" t="s">
        <v>0</v>
      </c>
      <c r="B5" s="23" t="s">
        <v>3</v>
      </c>
      <c r="C5" s="24" t="s">
        <v>51</v>
      </c>
      <c r="D5" s="24" t="s">
        <v>50</v>
      </c>
      <c r="E5" s="25" t="s">
        <v>4</v>
      </c>
    </row>
    <row r="6" spans="1:8" ht="31.5" customHeight="1">
      <c r="A6" s="26" t="s">
        <v>5</v>
      </c>
      <c r="B6" s="6" t="s">
        <v>6</v>
      </c>
      <c r="C6" s="27">
        <f>SUM(C7,C8:C9,C10:C11)</f>
        <v>47253.299999999996</v>
      </c>
      <c r="D6" s="27">
        <f>SUM(D7,D8:D9,D10:D11)</f>
        <v>47828.799999999996</v>
      </c>
      <c r="E6" s="27">
        <f t="shared" ref="E6:E39" si="0">D6-C6</f>
        <v>575.5</v>
      </c>
      <c r="F6" s="28"/>
    </row>
    <row r="7" spans="1:8" ht="18.75" customHeight="1">
      <c r="A7" s="29">
        <v>1</v>
      </c>
      <c r="B7" s="13" t="s">
        <v>54</v>
      </c>
      <c r="C7" s="18">
        <v>45697.2</v>
      </c>
      <c r="D7" s="18">
        <v>45697.2</v>
      </c>
      <c r="E7" s="18">
        <f t="shared" si="0"/>
        <v>0</v>
      </c>
      <c r="F7" s="28"/>
      <c r="G7" s="28"/>
    </row>
    <row r="8" spans="1:8" ht="18.75" customHeight="1">
      <c r="A8" s="29">
        <v>2</v>
      </c>
      <c r="B8" s="10" t="s">
        <v>7</v>
      </c>
      <c r="C8" s="14">
        <v>1226.0999999999999</v>
      </c>
      <c r="D8" s="14">
        <v>1163.8</v>
      </c>
      <c r="E8" s="18">
        <f t="shared" si="0"/>
        <v>-62.299999999999955</v>
      </c>
      <c r="F8" s="28"/>
    </row>
    <row r="9" spans="1:8" ht="18.75" customHeight="1">
      <c r="A9" s="29">
        <v>3</v>
      </c>
      <c r="B9" s="13" t="s">
        <v>8</v>
      </c>
      <c r="C9" s="14">
        <v>300</v>
      </c>
      <c r="D9" s="14">
        <v>859</v>
      </c>
      <c r="E9" s="18">
        <f t="shared" si="0"/>
        <v>559</v>
      </c>
      <c r="F9" s="28"/>
    </row>
    <row r="10" spans="1:8" ht="18.75" customHeight="1">
      <c r="A10" s="29">
        <v>4</v>
      </c>
      <c r="B10" s="10" t="s">
        <v>9</v>
      </c>
      <c r="C10" s="14">
        <v>30</v>
      </c>
      <c r="D10" s="14">
        <v>104.7</v>
      </c>
      <c r="E10" s="18">
        <f t="shared" si="0"/>
        <v>74.7</v>
      </c>
      <c r="F10" s="28"/>
    </row>
    <row r="11" spans="1:8" ht="18.75" customHeight="1">
      <c r="A11" s="29">
        <v>5</v>
      </c>
      <c r="B11" s="10" t="s">
        <v>65</v>
      </c>
      <c r="C11" s="14"/>
      <c r="D11" s="14">
        <v>4.0999999999999996</v>
      </c>
      <c r="E11" s="18">
        <f>D11-C11</f>
        <v>4.0999999999999996</v>
      </c>
      <c r="F11" s="28"/>
    </row>
    <row r="12" spans="1:8" ht="29.25" customHeight="1">
      <c r="A12" s="26" t="s">
        <v>10</v>
      </c>
      <c r="B12" s="6" t="s">
        <v>11</v>
      </c>
      <c r="C12" s="7">
        <f>SUM(C13,C14:C18,C21:C35,C36:C38)</f>
        <v>54313.4</v>
      </c>
      <c r="D12" s="7">
        <f>SUM(D13,D14:D18,D21:D35,D36:D38)</f>
        <v>52273.9</v>
      </c>
      <c r="E12" s="27">
        <f t="shared" si="0"/>
        <v>-2039.5</v>
      </c>
      <c r="F12" s="28"/>
    </row>
    <row r="13" spans="1:8" ht="21" customHeight="1">
      <c r="A13" s="29">
        <v>1</v>
      </c>
      <c r="B13" s="10" t="s">
        <v>12</v>
      </c>
      <c r="C13" s="14">
        <v>46462.6</v>
      </c>
      <c r="D13" s="18">
        <v>46332.1</v>
      </c>
      <c r="E13" s="18">
        <f t="shared" si="0"/>
        <v>-130.5</v>
      </c>
      <c r="F13" s="28"/>
    </row>
    <row r="14" spans="1:8" ht="21" customHeight="1">
      <c r="A14" s="29">
        <v>2</v>
      </c>
      <c r="B14" s="13" t="s">
        <v>13</v>
      </c>
      <c r="C14" s="14">
        <v>3000</v>
      </c>
      <c r="D14" s="18">
        <v>1660.6</v>
      </c>
      <c r="E14" s="18">
        <f t="shared" si="0"/>
        <v>-1339.4</v>
      </c>
      <c r="F14" s="28"/>
    </row>
    <row r="15" spans="1:8" ht="21" customHeight="1">
      <c r="A15" s="29">
        <v>3</v>
      </c>
      <c r="B15" s="10" t="s">
        <v>14</v>
      </c>
      <c r="C15" s="14">
        <v>1400</v>
      </c>
      <c r="D15" s="18">
        <v>1409.8</v>
      </c>
      <c r="E15" s="18">
        <f t="shared" si="0"/>
        <v>9.7999999999999545</v>
      </c>
      <c r="F15" s="28"/>
    </row>
    <row r="16" spans="1:8" ht="21" customHeight="1">
      <c r="A16" s="29">
        <v>4</v>
      </c>
      <c r="B16" s="10" t="s">
        <v>15</v>
      </c>
      <c r="C16" s="14">
        <v>100</v>
      </c>
      <c r="D16" s="14">
        <v>68.3</v>
      </c>
      <c r="E16" s="18">
        <f t="shared" si="0"/>
        <v>-31.700000000000003</v>
      </c>
      <c r="F16" s="28"/>
    </row>
    <row r="17" spans="1:6" ht="21" customHeight="1">
      <c r="A17" s="29">
        <v>5</v>
      </c>
      <c r="B17" s="13" t="s">
        <v>16</v>
      </c>
      <c r="C17" s="14">
        <v>171</v>
      </c>
      <c r="D17" s="18">
        <v>171</v>
      </c>
      <c r="E17" s="18">
        <f t="shared" si="0"/>
        <v>0</v>
      </c>
      <c r="F17" s="28"/>
    </row>
    <row r="18" spans="1:6" ht="21" customHeight="1">
      <c r="A18" s="29">
        <v>6</v>
      </c>
      <c r="B18" s="10" t="s">
        <v>17</v>
      </c>
      <c r="C18" s="14">
        <f>SUM(C19:C20)</f>
        <v>122.4</v>
      </c>
      <c r="D18" s="14">
        <f>SUM(D19:D20)</f>
        <v>91.1</v>
      </c>
      <c r="E18" s="18">
        <f t="shared" si="0"/>
        <v>-31.300000000000011</v>
      </c>
      <c r="F18" s="28"/>
    </row>
    <row r="19" spans="1:6" s="34" customFormat="1" ht="21" customHeight="1">
      <c r="A19" s="30">
        <v>6.1</v>
      </c>
      <c r="B19" s="15" t="s">
        <v>18</v>
      </c>
      <c r="C19" s="31">
        <v>86.4</v>
      </c>
      <c r="D19" s="31">
        <v>73.099999999999994</v>
      </c>
      <c r="E19" s="32">
        <f t="shared" si="0"/>
        <v>-13.300000000000011</v>
      </c>
      <c r="F19" s="33"/>
    </row>
    <row r="20" spans="1:6" s="34" customFormat="1" ht="21" customHeight="1">
      <c r="A20" s="30">
        <v>6.2</v>
      </c>
      <c r="B20" s="16" t="s">
        <v>19</v>
      </c>
      <c r="C20" s="31">
        <v>36</v>
      </c>
      <c r="D20" s="32">
        <v>18</v>
      </c>
      <c r="E20" s="32">
        <f t="shared" si="0"/>
        <v>-18</v>
      </c>
      <c r="F20" s="33"/>
    </row>
    <row r="21" spans="1:6" ht="21" customHeight="1">
      <c r="A21" s="29">
        <v>7</v>
      </c>
      <c r="B21" s="13" t="s">
        <v>20</v>
      </c>
      <c r="C21" s="14">
        <v>150</v>
      </c>
      <c r="D21" s="18">
        <v>150</v>
      </c>
      <c r="E21" s="18">
        <f t="shared" si="0"/>
        <v>0</v>
      </c>
      <c r="F21" s="28"/>
    </row>
    <row r="22" spans="1:6" ht="21" customHeight="1">
      <c r="A22" s="29">
        <v>8</v>
      </c>
      <c r="B22" s="13" t="s">
        <v>21</v>
      </c>
      <c r="C22" s="14">
        <v>150</v>
      </c>
      <c r="D22" s="18">
        <v>150</v>
      </c>
      <c r="E22" s="18">
        <f t="shared" si="0"/>
        <v>0</v>
      </c>
      <c r="F22" s="28"/>
    </row>
    <row r="23" spans="1:6" ht="21" customHeight="1">
      <c r="A23" s="29">
        <v>9</v>
      </c>
      <c r="B23" s="13" t="s">
        <v>22</v>
      </c>
      <c r="C23" s="14">
        <v>50</v>
      </c>
      <c r="D23" s="18"/>
      <c r="E23" s="18">
        <f t="shared" si="0"/>
        <v>-50</v>
      </c>
      <c r="F23" s="28"/>
    </row>
    <row r="24" spans="1:6" ht="21" customHeight="1">
      <c r="A24" s="29">
        <v>10</v>
      </c>
      <c r="B24" s="13" t="s">
        <v>23</v>
      </c>
      <c r="C24" s="14">
        <v>150</v>
      </c>
      <c r="D24" s="18">
        <v>68</v>
      </c>
      <c r="E24" s="18">
        <f t="shared" si="0"/>
        <v>-82</v>
      </c>
      <c r="F24" s="28"/>
    </row>
    <row r="25" spans="1:6" ht="21" customHeight="1">
      <c r="A25" s="29">
        <v>11</v>
      </c>
      <c r="B25" s="13" t="s">
        <v>24</v>
      </c>
      <c r="C25" s="18">
        <v>850</v>
      </c>
      <c r="D25" s="18">
        <v>1453</v>
      </c>
      <c r="E25" s="18">
        <f t="shared" si="0"/>
        <v>603</v>
      </c>
      <c r="F25" s="28"/>
    </row>
    <row r="26" spans="1:6" ht="21" customHeight="1">
      <c r="A26" s="29">
        <v>12</v>
      </c>
      <c r="B26" s="13" t="s">
        <v>25</v>
      </c>
      <c r="C26" s="18">
        <v>350</v>
      </c>
      <c r="D26" s="18">
        <v>73.8</v>
      </c>
      <c r="E26" s="18">
        <f t="shared" si="0"/>
        <v>-276.2</v>
      </c>
      <c r="F26" s="28"/>
    </row>
    <row r="27" spans="1:6" ht="21" customHeight="1">
      <c r="A27" s="29">
        <v>13</v>
      </c>
      <c r="B27" s="13" t="s">
        <v>26</v>
      </c>
      <c r="C27" s="14">
        <v>300</v>
      </c>
      <c r="D27" s="18"/>
      <c r="E27" s="18">
        <f t="shared" si="0"/>
        <v>-300</v>
      </c>
      <c r="F27" s="28"/>
    </row>
    <row r="28" spans="1:6" ht="21" customHeight="1">
      <c r="A28" s="29">
        <v>14</v>
      </c>
      <c r="B28" s="13" t="s">
        <v>27</v>
      </c>
      <c r="C28" s="18">
        <v>75</v>
      </c>
      <c r="D28" s="18">
        <v>75</v>
      </c>
      <c r="E28" s="18">
        <f t="shared" si="0"/>
        <v>0</v>
      </c>
      <c r="F28" s="28"/>
    </row>
    <row r="29" spans="1:6" ht="21.75" customHeight="1">
      <c r="A29" s="29">
        <v>15</v>
      </c>
      <c r="B29" s="9" t="s">
        <v>28</v>
      </c>
      <c r="C29" s="18">
        <v>75</v>
      </c>
      <c r="D29" s="18">
        <v>16</v>
      </c>
      <c r="E29" s="18">
        <f t="shared" si="0"/>
        <v>-59</v>
      </c>
      <c r="F29" s="28"/>
    </row>
    <row r="30" spans="1:6" ht="23.25" customHeight="1">
      <c r="A30" s="29">
        <v>16</v>
      </c>
      <c r="B30" s="9" t="s">
        <v>29</v>
      </c>
      <c r="C30" s="18">
        <v>105</v>
      </c>
      <c r="D30" s="18">
        <v>95</v>
      </c>
      <c r="E30" s="18">
        <f t="shared" si="0"/>
        <v>-10</v>
      </c>
      <c r="F30" s="28"/>
    </row>
    <row r="31" spans="1:6" ht="21" customHeight="1">
      <c r="A31" s="29">
        <v>17</v>
      </c>
      <c r="B31" s="9" t="s">
        <v>30</v>
      </c>
      <c r="C31" s="18">
        <v>3</v>
      </c>
      <c r="D31" s="18">
        <v>3</v>
      </c>
      <c r="E31" s="18">
        <f t="shared" si="0"/>
        <v>0</v>
      </c>
      <c r="F31" s="28"/>
    </row>
    <row r="32" spans="1:6" ht="21" customHeight="1">
      <c r="A32" s="29">
        <v>18</v>
      </c>
      <c r="B32" s="9" t="s">
        <v>55</v>
      </c>
      <c r="C32" s="18">
        <v>54</v>
      </c>
      <c r="D32" s="18">
        <v>24</v>
      </c>
      <c r="E32" s="18">
        <f t="shared" si="0"/>
        <v>-30</v>
      </c>
      <c r="F32" s="28"/>
    </row>
    <row r="33" spans="1:6" ht="21" customHeight="1">
      <c r="A33" s="29">
        <v>19</v>
      </c>
      <c r="B33" s="9" t="s">
        <v>31</v>
      </c>
      <c r="C33" s="18">
        <v>10.4</v>
      </c>
      <c r="D33" s="18">
        <v>8.1999999999999993</v>
      </c>
      <c r="E33" s="18">
        <f t="shared" si="0"/>
        <v>-2.2000000000000011</v>
      </c>
      <c r="F33" s="28"/>
    </row>
    <row r="34" spans="1:6" ht="21" customHeight="1">
      <c r="A34" s="29">
        <v>20</v>
      </c>
      <c r="B34" s="9" t="s">
        <v>32</v>
      </c>
      <c r="C34" s="18">
        <v>100</v>
      </c>
      <c r="D34" s="18">
        <v>80</v>
      </c>
      <c r="E34" s="18">
        <f t="shared" si="0"/>
        <v>-20</v>
      </c>
      <c r="F34" s="28"/>
    </row>
    <row r="35" spans="1:6" ht="21" customHeight="1">
      <c r="A35" s="29">
        <v>21</v>
      </c>
      <c r="B35" s="13" t="s">
        <v>33</v>
      </c>
      <c r="C35" s="18">
        <v>300</v>
      </c>
      <c r="D35" s="18">
        <v>300</v>
      </c>
      <c r="E35" s="18">
        <f t="shared" si="0"/>
        <v>0</v>
      </c>
      <c r="F35" s="28"/>
    </row>
    <row r="36" spans="1:6" ht="21" customHeight="1">
      <c r="A36" s="29">
        <v>22</v>
      </c>
      <c r="B36" s="17" t="s">
        <v>34</v>
      </c>
      <c r="C36" s="14">
        <v>45</v>
      </c>
      <c r="D36" s="18">
        <v>45</v>
      </c>
      <c r="E36" s="18">
        <f t="shared" si="0"/>
        <v>0</v>
      </c>
      <c r="F36" s="28"/>
    </row>
    <row r="37" spans="1:6" ht="21" customHeight="1">
      <c r="A37" s="29">
        <v>23</v>
      </c>
      <c r="B37" s="13" t="s">
        <v>35</v>
      </c>
      <c r="C37" s="18">
        <v>190</v>
      </c>
      <c r="D37" s="18"/>
      <c r="E37" s="18">
        <f>D37-C37</f>
        <v>-190</v>
      </c>
      <c r="F37" s="28"/>
    </row>
    <row r="38" spans="1:6" ht="21" customHeight="1">
      <c r="A38" s="29">
        <v>24</v>
      </c>
      <c r="B38" s="13" t="s">
        <v>36</v>
      </c>
      <c r="C38" s="18">
        <v>100</v>
      </c>
      <c r="D38" s="18"/>
      <c r="E38" s="18">
        <f t="shared" si="0"/>
        <v>-100</v>
      </c>
      <c r="F38" s="28"/>
    </row>
    <row r="39" spans="1:6" s="8" customFormat="1" ht="24.75" customHeight="1">
      <c r="A39" s="26"/>
      <c r="B39" s="35" t="s">
        <v>38</v>
      </c>
      <c r="C39" s="27">
        <f>C6-C12</f>
        <v>-7060.1000000000058</v>
      </c>
      <c r="D39" s="27">
        <f>D6-D12</f>
        <v>-4445.1000000000058</v>
      </c>
      <c r="E39" s="27">
        <f t="shared" si="0"/>
        <v>2615</v>
      </c>
      <c r="F39" s="36"/>
    </row>
    <row r="40" spans="1:6">
      <c r="B40" s="28"/>
      <c r="C40" s="28"/>
      <c r="D40" s="28"/>
      <c r="E40" s="28"/>
      <c r="F40" s="28"/>
    </row>
    <row r="41" spans="1:6">
      <c r="B41" s="28"/>
      <c r="C41" s="28"/>
      <c r="D41" s="28"/>
      <c r="E41" s="28"/>
      <c r="F41" s="28"/>
    </row>
    <row r="42" spans="1:6">
      <c r="B42" s="28"/>
      <c r="C42" s="28"/>
      <c r="D42" s="28"/>
      <c r="E42" s="28"/>
      <c r="F42" s="28"/>
    </row>
    <row r="43" spans="1:6">
      <c r="B43" s="28"/>
      <c r="C43" s="28"/>
      <c r="D43" s="28"/>
      <c r="E43" s="28"/>
      <c r="F43" s="28"/>
    </row>
    <row r="44" spans="1:6">
      <c r="B44" s="28"/>
      <c r="C44" s="28"/>
      <c r="D44" s="28"/>
      <c r="E44" s="28"/>
    </row>
    <row r="45" spans="1:6">
      <c r="B45" s="28"/>
      <c r="C45" s="28"/>
      <c r="D45" s="28"/>
      <c r="E45" s="28"/>
    </row>
    <row r="46" spans="1:6">
      <c r="B46" s="28"/>
      <c r="C46" s="28"/>
      <c r="D46" s="28"/>
      <c r="E46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tabSelected="1" view="pageBreakPreview" topLeftCell="A26" zoomScaleSheetLayoutView="100" workbookViewId="0">
      <selection activeCell="C32" sqref="C32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48" t="s">
        <v>56</v>
      </c>
      <c r="B1" s="48"/>
      <c r="C1" s="48"/>
      <c r="D1" s="48"/>
      <c r="E1" s="48"/>
    </row>
    <row r="2" spans="1:11" s="2" customFormat="1" ht="26.25" customHeight="1">
      <c r="A2" s="49" t="s">
        <v>64</v>
      </c>
      <c r="B2" s="49"/>
      <c r="C2" s="49"/>
      <c r="D2" s="49"/>
      <c r="E2" s="49"/>
      <c r="F2" s="20"/>
      <c r="G2" s="20"/>
    </row>
    <row r="3" spans="1:11" ht="38.25" customHeight="1">
      <c r="A3" s="50" t="s">
        <v>52</v>
      </c>
      <c r="B3" s="50"/>
      <c r="C3" s="50"/>
      <c r="D3" s="50"/>
      <c r="E3" s="50"/>
      <c r="F3" s="21"/>
      <c r="G3" s="21"/>
      <c r="H3" s="21"/>
      <c r="I3" s="21"/>
      <c r="J3" s="21"/>
      <c r="K3" s="21"/>
    </row>
    <row r="4" spans="1:11" s="2" customFormat="1" ht="17.25" customHeight="1">
      <c r="A4" s="37"/>
      <c r="B4" s="37"/>
      <c r="E4" s="38" t="s">
        <v>57</v>
      </c>
    </row>
    <row r="5" spans="1:11" s="2" customFormat="1" ht="61.5" customHeight="1">
      <c r="A5" s="22" t="s">
        <v>0</v>
      </c>
      <c r="B5" s="23" t="s">
        <v>3</v>
      </c>
      <c r="C5" s="24" t="s">
        <v>51</v>
      </c>
      <c r="D5" s="24" t="s">
        <v>50</v>
      </c>
      <c r="E5" s="25" t="s">
        <v>4</v>
      </c>
    </row>
    <row r="6" spans="1:11" s="2" customFormat="1" ht="41.25" customHeight="1">
      <c r="A6" s="39" t="s">
        <v>5</v>
      </c>
      <c r="B6" s="40" t="s">
        <v>39</v>
      </c>
      <c r="C6" s="41">
        <v>14697.6</v>
      </c>
      <c r="D6" s="41">
        <v>14697.6</v>
      </c>
      <c r="E6" s="41">
        <f t="shared" ref="E6:E44" si="0">D6-C6</f>
        <v>0</v>
      </c>
    </row>
    <row r="7" spans="1:11" s="2" customFormat="1" ht="34.5">
      <c r="A7" s="39" t="s">
        <v>10</v>
      </c>
      <c r="B7" s="40" t="s">
        <v>58</v>
      </c>
      <c r="C7" s="41">
        <f>SUM(C8,C9:C12)</f>
        <v>47267.6</v>
      </c>
      <c r="D7" s="41">
        <f>SUM(D8,D9:D12)</f>
        <v>48071.5</v>
      </c>
      <c r="E7" s="41">
        <f>D7-C7</f>
        <v>803.90000000000146</v>
      </c>
    </row>
    <row r="8" spans="1:11" s="2" customFormat="1" ht="17.25" customHeight="1">
      <c r="A8" s="29">
        <v>1</v>
      </c>
      <c r="B8" s="13" t="s">
        <v>54</v>
      </c>
      <c r="C8" s="19">
        <v>45697.2</v>
      </c>
      <c r="D8" s="19">
        <v>45697.2</v>
      </c>
      <c r="E8" s="19">
        <f>D8-C8</f>
        <v>0</v>
      </c>
    </row>
    <row r="9" spans="1:11" s="2" customFormat="1" ht="17.25" customHeight="1">
      <c r="A9" s="29">
        <v>2</v>
      </c>
      <c r="B9" s="10" t="s">
        <v>7</v>
      </c>
      <c r="C9" s="19">
        <v>1226.0999999999999</v>
      </c>
      <c r="D9" s="19">
        <v>1396.3</v>
      </c>
      <c r="E9" s="19">
        <f t="shared" si="0"/>
        <v>170.20000000000005</v>
      </c>
    </row>
    <row r="10" spans="1:11" s="2" customFormat="1" ht="17.25" customHeight="1">
      <c r="A10" s="29">
        <v>3</v>
      </c>
      <c r="B10" s="13" t="s">
        <v>8</v>
      </c>
      <c r="C10" s="19">
        <v>300</v>
      </c>
      <c r="D10" s="19">
        <v>859</v>
      </c>
      <c r="E10" s="19">
        <f t="shared" si="0"/>
        <v>559</v>
      </c>
    </row>
    <row r="11" spans="1:11" s="2" customFormat="1" ht="17.25" customHeight="1">
      <c r="A11" s="29">
        <v>4</v>
      </c>
      <c r="B11" s="10" t="s">
        <v>40</v>
      </c>
      <c r="C11" s="19">
        <v>14.3</v>
      </c>
      <c r="D11" s="19">
        <v>14.3</v>
      </c>
      <c r="E11" s="19">
        <f t="shared" si="0"/>
        <v>0</v>
      </c>
    </row>
    <row r="12" spans="1:11" s="2" customFormat="1" ht="17.25" customHeight="1">
      <c r="A12" s="29">
        <v>5</v>
      </c>
      <c r="B12" s="10" t="s">
        <v>9</v>
      </c>
      <c r="C12" s="19">
        <v>30</v>
      </c>
      <c r="D12" s="19">
        <v>104.7</v>
      </c>
      <c r="E12" s="19">
        <f>D12-C12</f>
        <v>74.7</v>
      </c>
    </row>
    <row r="13" spans="1:11" s="2" customFormat="1" ht="36" customHeight="1">
      <c r="A13" s="39" t="s">
        <v>37</v>
      </c>
      <c r="B13" s="40" t="s">
        <v>59</v>
      </c>
      <c r="C13" s="41">
        <f>+C14+C43</f>
        <v>55834.5</v>
      </c>
      <c r="D13" s="41">
        <f>+D14+D43</f>
        <v>48561.3</v>
      </c>
      <c r="E13" s="41">
        <f t="shared" si="0"/>
        <v>-7273.1999999999971</v>
      </c>
    </row>
    <row r="14" spans="1:11" s="2" customFormat="1" ht="21" customHeight="1">
      <c r="A14" s="42" t="s">
        <v>41</v>
      </c>
      <c r="B14" s="40" t="s">
        <v>60</v>
      </c>
      <c r="C14" s="41">
        <f>SUM(C15,C16:C20,C23:C38,C40:C42)</f>
        <v>54294.5</v>
      </c>
      <c r="D14" s="41">
        <f>SUM(D15,D16:D20,D23:D38,D40:D42)</f>
        <v>47021.3</v>
      </c>
      <c r="E14" s="41">
        <f t="shared" si="0"/>
        <v>-7273.1999999999971</v>
      </c>
    </row>
    <row r="15" spans="1:11" s="2" customFormat="1" ht="18" customHeight="1">
      <c r="A15" s="29">
        <v>1</v>
      </c>
      <c r="B15" s="10" t="s">
        <v>12</v>
      </c>
      <c r="C15" s="19">
        <v>45945</v>
      </c>
      <c r="D15" s="19">
        <v>41397.800000000003</v>
      </c>
      <c r="E15" s="19">
        <f t="shared" si="0"/>
        <v>-4547.1999999999971</v>
      </c>
    </row>
    <row r="16" spans="1:11" s="2" customFormat="1" ht="18" customHeight="1">
      <c r="A16" s="29">
        <v>2</v>
      </c>
      <c r="B16" s="13" t="s">
        <v>13</v>
      </c>
      <c r="C16" s="19">
        <v>3000</v>
      </c>
      <c r="D16" s="19">
        <v>875</v>
      </c>
      <c r="E16" s="19">
        <f t="shared" si="0"/>
        <v>-2125</v>
      </c>
    </row>
    <row r="17" spans="1:5" s="2" customFormat="1" ht="18" customHeight="1">
      <c r="A17" s="29">
        <v>3</v>
      </c>
      <c r="B17" s="10" t="s">
        <v>14</v>
      </c>
      <c r="C17" s="19">
        <v>1400</v>
      </c>
      <c r="D17" s="19">
        <v>1412</v>
      </c>
      <c r="E17" s="19">
        <f t="shared" si="0"/>
        <v>12</v>
      </c>
    </row>
    <row r="18" spans="1:5" s="2" customFormat="1" ht="18" customHeight="1">
      <c r="A18" s="29">
        <v>4</v>
      </c>
      <c r="B18" s="10" t="s">
        <v>15</v>
      </c>
      <c r="C18" s="19">
        <v>100</v>
      </c>
      <c r="D18" s="19">
        <v>49</v>
      </c>
      <c r="E18" s="19">
        <f t="shared" si="0"/>
        <v>-51</v>
      </c>
    </row>
    <row r="19" spans="1:5" s="2" customFormat="1" ht="18" customHeight="1">
      <c r="A19" s="29">
        <v>5</v>
      </c>
      <c r="B19" s="13" t="s">
        <v>16</v>
      </c>
      <c r="C19" s="19">
        <v>171</v>
      </c>
      <c r="D19" s="19">
        <v>171</v>
      </c>
      <c r="E19" s="19">
        <f t="shared" si="0"/>
        <v>0</v>
      </c>
    </row>
    <row r="20" spans="1:5" s="2" customFormat="1" ht="17.25">
      <c r="A20" s="29">
        <v>6</v>
      </c>
      <c r="B20" s="10" t="s">
        <v>17</v>
      </c>
      <c r="C20" s="19">
        <f>SUM(C21:C22)</f>
        <v>122.4</v>
      </c>
      <c r="D20" s="19">
        <f>SUM(D21:D22)</f>
        <v>80</v>
      </c>
      <c r="E20" s="19">
        <f t="shared" si="0"/>
        <v>-42.400000000000006</v>
      </c>
    </row>
    <row r="21" spans="1:5" s="2" customFormat="1" ht="17.25">
      <c r="A21" s="30">
        <v>6.1</v>
      </c>
      <c r="B21" s="15" t="s">
        <v>18</v>
      </c>
      <c r="C21" s="19">
        <v>86.4</v>
      </c>
      <c r="D21" s="19">
        <v>56</v>
      </c>
      <c r="E21" s="19">
        <f t="shared" si="0"/>
        <v>-30.400000000000006</v>
      </c>
    </row>
    <row r="22" spans="1:5" s="1" customFormat="1" ht="17.25">
      <c r="A22" s="30">
        <v>6.2</v>
      </c>
      <c r="B22" s="16" t="s">
        <v>19</v>
      </c>
      <c r="C22" s="43">
        <v>36</v>
      </c>
      <c r="D22" s="43">
        <v>24</v>
      </c>
      <c r="E22" s="43">
        <f t="shared" si="0"/>
        <v>-12</v>
      </c>
    </row>
    <row r="23" spans="1:5" s="2" customFormat="1" ht="18" customHeight="1">
      <c r="A23" s="29">
        <v>7</v>
      </c>
      <c r="B23" s="9" t="s">
        <v>20</v>
      </c>
      <c r="C23" s="19">
        <v>150</v>
      </c>
      <c r="D23" s="19">
        <v>150</v>
      </c>
      <c r="E23" s="19">
        <f t="shared" si="0"/>
        <v>0</v>
      </c>
    </row>
    <row r="24" spans="1:5" s="2" customFormat="1" ht="18" customHeight="1">
      <c r="A24" s="29">
        <v>8</v>
      </c>
      <c r="B24" s="9" t="s">
        <v>21</v>
      </c>
      <c r="C24" s="19">
        <v>150</v>
      </c>
      <c r="D24" s="19">
        <v>150</v>
      </c>
      <c r="E24" s="19">
        <f t="shared" si="0"/>
        <v>0</v>
      </c>
    </row>
    <row r="25" spans="1:5" s="2" customFormat="1" ht="18" customHeight="1">
      <c r="A25" s="29">
        <v>9</v>
      </c>
      <c r="B25" s="9" t="s">
        <v>22</v>
      </c>
      <c r="C25" s="19">
        <v>50</v>
      </c>
      <c r="D25" s="19"/>
      <c r="E25" s="19">
        <f t="shared" si="0"/>
        <v>-50</v>
      </c>
    </row>
    <row r="26" spans="1:5" s="2" customFormat="1" ht="18" customHeight="1">
      <c r="A26" s="29">
        <v>10</v>
      </c>
      <c r="B26" s="9" t="s">
        <v>23</v>
      </c>
      <c r="C26" s="19">
        <v>150</v>
      </c>
      <c r="D26" s="19">
        <v>44.8</v>
      </c>
      <c r="E26" s="19">
        <f t="shared" si="0"/>
        <v>-105.2</v>
      </c>
    </row>
    <row r="27" spans="1:5" s="2" customFormat="1" ht="18" customHeight="1">
      <c r="A27" s="29">
        <v>11</v>
      </c>
      <c r="B27" s="9" t="s">
        <v>24</v>
      </c>
      <c r="C27" s="19">
        <v>850</v>
      </c>
      <c r="D27" s="19">
        <v>1453</v>
      </c>
      <c r="E27" s="19">
        <f t="shared" si="0"/>
        <v>603</v>
      </c>
    </row>
    <row r="28" spans="1:5" s="2" customFormat="1" ht="18" customHeight="1">
      <c r="A28" s="29">
        <v>12</v>
      </c>
      <c r="B28" s="9" t="s">
        <v>25</v>
      </c>
      <c r="C28" s="19">
        <v>350</v>
      </c>
      <c r="D28" s="19">
        <v>111</v>
      </c>
      <c r="E28" s="19">
        <f t="shared" si="0"/>
        <v>-239</v>
      </c>
    </row>
    <row r="29" spans="1:5" s="2" customFormat="1" ht="18" customHeight="1">
      <c r="A29" s="29">
        <v>13</v>
      </c>
      <c r="B29" s="9" t="s">
        <v>26</v>
      </c>
      <c r="C29" s="19">
        <v>300</v>
      </c>
      <c r="D29" s="19"/>
      <c r="E29" s="19">
        <f t="shared" si="0"/>
        <v>-300</v>
      </c>
    </row>
    <row r="30" spans="1:5" s="2" customFormat="1" ht="18" customHeight="1">
      <c r="A30" s="29">
        <v>14</v>
      </c>
      <c r="B30" s="9" t="s">
        <v>27</v>
      </c>
      <c r="C30" s="19">
        <v>75</v>
      </c>
      <c r="D30" s="19">
        <v>75</v>
      </c>
      <c r="E30" s="19">
        <f t="shared" si="0"/>
        <v>0</v>
      </c>
    </row>
    <row r="31" spans="1:5" s="2" customFormat="1" ht="18" customHeight="1">
      <c r="A31" s="29">
        <v>15</v>
      </c>
      <c r="B31" s="9" t="s">
        <v>28</v>
      </c>
      <c r="C31" s="19">
        <v>75</v>
      </c>
      <c r="D31" s="19">
        <v>7</v>
      </c>
      <c r="E31" s="19">
        <f t="shared" si="0"/>
        <v>-68</v>
      </c>
    </row>
    <row r="32" spans="1:5" s="2" customFormat="1" ht="18" customHeight="1">
      <c r="A32" s="29">
        <v>16</v>
      </c>
      <c r="B32" s="9" t="s">
        <v>29</v>
      </c>
      <c r="C32" s="19">
        <v>105</v>
      </c>
      <c r="D32" s="19">
        <v>95</v>
      </c>
      <c r="E32" s="19">
        <f t="shared" si="0"/>
        <v>-10</v>
      </c>
    </row>
    <row r="33" spans="1:5" s="2" customFormat="1" ht="18" customHeight="1">
      <c r="A33" s="29">
        <v>17</v>
      </c>
      <c r="B33" s="9" t="s">
        <v>30</v>
      </c>
      <c r="C33" s="19">
        <v>3</v>
      </c>
      <c r="D33" s="19">
        <v>3</v>
      </c>
      <c r="E33" s="19">
        <f t="shared" si="0"/>
        <v>0</v>
      </c>
    </row>
    <row r="34" spans="1:5" s="2" customFormat="1" ht="18" customHeight="1">
      <c r="A34" s="29">
        <v>18</v>
      </c>
      <c r="B34" s="9" t="s">
        <v>55</v>
      </c>
      <c r="C34" s="19">
        <v>54</v>
      </c>
      <c r="D34" s="19">
        <v>30</v>
      </c>
      <c r="E34" s="19">
        <f t="shared" si="0"/>
        <v>-24</v>
      </c>
    </row>
    <row r="35" spans="1:5" s="2" customFormat="1" ht="18" customHeight="1">
      <c r="A35" s="29">
        <v>19</v>
      </c>
      <c r="B35" s="9" t="s">
        <v>31</v>
      </c>
      <c r="C35" s="19">
        <v>10.4</v>
      </c>
      <c r="D35" s="19"/>
      <c r="E35" s="19">
        <f t="shared" si="0"/>
        <v>-10.4</v>
      </c>
    </row>
    <row r="36" spans="1:5" s="2" customFormat="1" ht="18" customHeight="1">
      <c r="A36" s="29">
        <v>20</v>
      </c>
      <c r="B36" s="9" t="s">
        <v>32</v>
      </c>
      <c r="C36" s="19">
        <v>100</v>
      </c>
      <c r="D36" s="19">
        <v>80</v>
      </c>
      <c r="E36" s="19">
        <f t="shared" si="0"/>
        <v>-20</v>
      </c>
    </row>
    <row r="37" spans="1:5" s="2" customFormat="1" ht="18" customHeight="1">
      <c r="A37" s="29">
        <v>21</v>
      </c>
      <c r="B37" s="13" t="s">
        <v>33</v>
      </c>
      <c r="C37" s="19">
        <v>300</v>
      </c>
      <c r="D37" s="19">
        <v>300</v>
      </c>
      <c r="E37" s="19">
        <f t="shared" si="0"/>
        <v>0</v>
      </c>
    </row>
    <row r="38" spans="1:5" s="2" customFormat="1" ht="18.75" customHeight="1">
      <c r="A38" s="29">
        <v>22</v>
      </c>
      <c r="B38" s="9" t="s">
        <v>42</v>
      </c>
      <c r="C38" s="19">
        <f>SUM(C39:C39)</f>
        <v>190</v>
      </c>
      <c r="D38" s="19">
        <f>SUM(D39:D39)</f>
        <v>0</v>
      </c>
      <c r="E38" s="19">
        <f t="shared" si="0"/>
        <v>-190</v>
      </c>
    </row>
    <row r="39" spans="1:5" s="2" customFormat="1" ht="18" customHeight="1">
      <c r="A39" s="44">
        <v>22.1</v>
      </c>
      <c r="B39" s="45" t="s">
        <v>1</v>
      </c>
      <c r="C39" s="19">
        <v>190</v>
      </c>
      <c r="D39" s="19"/>
      <c r="E39" s="19">
        <f t="shared" si="0"/>
        <v>-190</v>
      </c>
    </row>
    <row r="40" spans="1:5" ht="18" customHeight="1">
      <c r="A40" s="46">
        <v>23</v>
      </c>
      <c r="B40" s="47" t="s">
        <v>34</v>
      </c>
      <c r="C40" s="19">
        <v>45</v>
      </c>
      <c r="D40" s="19">
        <v>39</v>
      </c>
      <c r="E40" s="19">
        <f t="shared" si="0"/>
        <v>-6</v>
      </c>
    </row>
    <row r="41" spans="1:5" s="2" customFormat="1" ht="18" customHeight="1">
      <c r="A41" s="46">
        <v>24</v>
      </c>
      <c r="B41" s="9" t="s">
        <v>43</v>
      </c>
      <c r="C41" s="19">
        <v>498.7</v>
      </c>
      <c r="D41" s="19">
        <v>498.7</v>
      </c>
      <c r="E41" s="19">
        <f t="shared" si="0"/>
        <v>0</v>
      </c>
    </row>
    <row r="42" spans="1:5" s="2" customFormat="1" ht="18" customHeight="1">
      <c r="A42" s="46">
        <v>25</v>
      </c>
      <c r="B42" s="10" t="s">
        <v>44</v>
      </c>
      <c r="C42" s="19">
        <v>100</v>
      </c>
      <c r="D42" s="19"/>
      <c r="E42" s="19">
        <f t="shared" si="0"/>
        <v>-100</v>
      </c>
    </row>
    <row r="43" spans="1:5" s="2" customFormat="1" ht="21.75" customHeight="1">
      <c r="A43" s="42" t="s">
        <v>61</v>
      </c>
      <c r="B43" s="40" t="s">
        <v>62</v>
      </c>
      <c r="C43" s="41">
        <f>+C44</f>
        <v>1540</v>
      </c>
      <c r="D43" s="41">
        <f>+D44</f>
        <v>1540</v>
      </c>
      <c r="E43" s="19">
        <f t="shared" si="0"/>
        <v>0</v>
      </c>
    </row>
    <row r="44" spans="1:5" s="2" customFormat="1" ht="18" customHeight="1">
      <c r="A44" s="46">
        <v>1</v>
      </c>
      <c r="B44" s="12" t="s">
        <v>63</v>
      </c>
      <c r="C44" s="19">
        <f>SUM(C45:C46)</f>
        <v>1540</v>
      </c>
      <c r="D44" s="19">
        <f>SUM(D45:D46)</f>
        <v>1540</v>
      </c>
      <c r="E44" s="19">
        <f t="shared" si="0"/>
        <v>0</v>
      </c>
    </row>
    <row r="45" spans="1:5" s="2" customFormat="1" ht="18" customHeight="1">
      <c r="A45" s="44">
        <v>1.1000000000000001</v>
      </c>
      <c r="B45" s="11" t="s">
        <v>45</v>
      </c>
      <c r="C45" s="19">
        <v>550</v>
      </c>
      <c r="D45" s="19">
        <v>550</v>
      </c>
      <c r="E45" s="19">
        <f t="shared" ref="E45:E47" si="1">D45-C45</f>
        <v>0</v>
      </c>
    </row>
    <row r="46" spans="1:5" s="2" customFormat="1" ht="18" customHeight="1">
      <c r="A46" s="44">
        <v>1.2</v>
      </c>
      <c r="B46" s="11" t="s">
        <v>46</v>
      </c>
      <c r="C46" s="43">
        <v>990</v>
      </c>
      <c r="D46" s="19">
        <v>990</v>
      </c>
      <c r="E46" s="19">
        <f t="shared" si="1"/>
        <v>0</v>
      </c>
    </row>
    <row r="47" spans="1:5" s="1" customFormat="1" ht="43.5" customHeight="1">
      <c r="A47" s="39" t="s">
        <v>47</v>
      </c>
      <c r="B47" s="40" t="s">
        <v>48</v>
      </c>
      <c r="C47" s="41">
        <f>C6+C7-C13</f>
        <v>6130.6999999999971</v>
      </c>
      <c r="D47" s="41">
        <f>D6+D7-D13</f>
        <v>14207.799999999996</v>
      </c>
      <c r="E47" s="41">
        <f t="shared" si="1"/>
        <v>8077.0999999999985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2018-10-31T13:34:05Z</dcterms:modified>
</cp:coreProperties>
</file>